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Projekte-Projects\SFB-SMART Reactors with TUHH (Lumpp, Hassenstein)\Sub project A06 mit Prof. Fiedler\Katalysatortest\DLMJ V5\"/>
    </mc:Choice>
  </mc:AlternateContent>
  <xr:revisionPtr revIDLastSave="0" documentId="13_ncr:1_{6FBA438B-BCEB-44A5-8783-2AF96677A9E0}" xr6:coauthVersionLast="36" xr6:coauthVersionMax="36" xr10:uidLastSave="{00000000-0000-0000-0000-000000000000}"/>
  <bookViews>
    <workbookView xWindow="0" yWindow="0" windowWidth="28800" windowHeight="13905" activeTab="3" xr2:uid="{5ADA3996-0A4F-4652-9490-2ADFB80D3C09}"/>
  </bookViews>
  <sheets>
    <sheet name="R1" sheetId="1" r:id="rId1"/>
    <sheet name="R3" sheetId="3" r:id="rId2"/>
    <sheet name="R4" sheetId="4" r:id="rId3"/>
    <sheet name="R10" sheetId="8" r:id="rId4"/>
    <sheet name="Reaktorvolumina" sheetId="9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8" l="1"/>
  <c r="I7" i="4"/>
  <c r="I7" i="3"/>
  <c r="I7" i="1"/>
  <c r="E44" i="1" l="1"/>
  <c r="F44" i="1" s="1"/>
  <c r="G44" i="1" s="1"/>
  <c r="H44" i="1" s="1"/>
  <c r="E44" i="3"/>
  <c r="F44" i="3" s="1"/>
  <c r="G44" i="3" s="1"/>
  <c r="H44" i="3" s="1"/>
  <c r="E44" i="4"/>
  <c r="F44" i="4" s="1"/>
  <c r="G44" i="4" s="1"/>
  <c r="H44" i="4" s="1"/>
  <c r="G41" i="1" l="1"/>
  <c r="G40" i="1"/>
  <c r="G39" i="1"/>
  <c r="G38" i="1"/>
  <c r="G37" i="1"/>
  <c r="G36" i="1"/>
  <c r="G41" i="3"/>
  <c r="G40" i="3"/>
  <c r="G39" i="3"/>
  <c r="G38" i="3"/>
  <c r="G37" i="3"/>
  <c r="G36" i="3"/>
  <c r="G41" i="4"/>
  <c r="G40" i="4"/>
  <c r="G39" i="4"/>
  <c r="G38" i="4"/>
  <c r="G37" i="4"/>
  <c r="G36" i="4"/>
  <c r="E44" i="8"/>
  <c r="F44" i="8" s="1"/>
  <c r="G44" i="8" s="1"/>
  <c r="H44" i="8" s="1"/>
  <c r="F4" i="8" l="1"/>
  <c r="F4" i="4"/>
  <c r="F4" i="3"/>
  <c r="F4" i="1"/>
  <c r="K14" i="9"/>
  <c r="L14" i="9" s="1"/>
  <c r="F14" i="9"/>
  <c r="K13" i="9"/>
  <c r="L13" i="9" s="1"/>
  <c r="F13" i="9"/>
  <c r="M13" i="9" s="1"/>
  <c r="K12" i="9"/>
  <c r="L12" i="9" s="1"/>
  <c r="F12" i="9"/>
  <c r="M12" i="9" s="1"/>
  <c r="K11" i="9"/>
  <c r="L11" i="9" s="1"/>
  <c r="F11" i="9"/>
  <c r="M11" i="9" s="1"/>
  <c r="K10" i="9"/>
  <c r="L10" i="9" s="1"/>
  <c r="F10" i="9"/>
  <c r="M10" i="9" s="1"/>
  <c r="K9" i="9"/>
  <c r="L9" i="9" s="1"/>
  <c r="F9" i="9"/>
  <c r="M9" i="9" s="1"/>
  <c r="K8" i="9"/>
  <c r="L8" i="9" s="1"/>
  <c r="F8" i="9"/>
  <c r="K7" i="9"/>
  <c r="L7" i="9" s="1"/>
  <c r="F7" i="9"/>
  <c r="M7" i="9" s="1"/>
  <c r="K6" i="9"/>
  <c r="L6" i="9" s="1"/>
  <c r="F6" i="9"/>
  <c r="M6" i="9" s="1"/>
  <c r="K5" i="9"/>
  <c r="L5" i="9" s="1"/>
  <c r="F5" i="9"/>
  <c r="M5" i="9" s="1"/>
  <c r="M8" i="9" l="1"/>
  <c r="M14" i="9"/>
  <c r="G41" i="8"/>
  <c r="G40" i="8"/>
  <c r="G39" i="8"/>
  <c r="G38" i="8"/>
  <c r="G37" i="8"/>
  <c r="G36" i="8"/>
  <c r="H17" i="8"/>
  <c r="L17" i="8" s="1"/>
  <c r="H16" i="8"/>
  <c r="L16" i="8" s="1"/>
  <c r="H17" i="4"/>
  <c r="I17" i="4" s="1"/>
  <c r="H16" i="4"/>
  <c r="H17" i="3"/>
  <c r="L17" i="3" s="1"/>
  <c r="H16" i="3"/>
  <c r="M16" i="8" l="1"/>
  <c r="M16" i="4"/>
  <c r="F24" i="4" s="1"/>
  <c r="I24" i="4" s="1"/>
  <c r="F26" i="4"/>
  <c r="I26" i="4" s="1"/>
  <c r="F30" i="4"/>
  <c r="I30" i="4" s="1"/>
  <c r="F25" i="4"/>
  <c r="I25" i="4" s="1"/>
  <c r="M16" i="3"/>
  <c r="F33" i="3" s="1"/>
  <c r="I33" i="3" s="1"/>
  <c r="F32" i="3"/>
  <c r="I32" i="3" s="1"/>
  <c r="F31" i="3"/>
  <c r="I31" i="3" s="1"/>
  <c r="F26" i="3"/>
  <c r="I26" i="3" s="1"/>
  <c r="I17" i="8"/>
  <c r="F33" i="8"/>
  <c r="I33" i="8" s="1"/>
  <c r="F24" i="8"/>
  <c r="I24" i="8" s="1"/>
  <c r="I16" i="8"/>
  <c r="K17" i="4"/>
  <c r="N16" i="4"/>
  <c r="I5" i="4" s="1"/>
  <c r="L17" i="4"/>
  <c r="I16" i="4"/>
  <c r="L24" i="4" s="1"/>
  <c r="L16" i="4"/>
  <c r="N16" i="3"/>
  <c r="I5" i="3" s="1"/>
  <c r="I17" i="3"/>
  <c r="K17" i="3" s="1"/>
  <c r="I16" i="3"/>
  <c r="L24" i="3" s="1"/>
  <c r="L16" i="3"/>
  <c r="H17" i="1"/>
  <c r="L17" i="1" s="1"/>
  <c r="H16" i="1"/>
  <c r="F32" i="8" l="1"/>
  <c r="I32" i="8" s="1"/>
  <c r="F30" i="8"/>
  <c r="I30" i="8" s="1"/>
  <c r="F29" i="8"/>
  <c r="I29" i="8" s="1"/>
  <c r="F26" i="8"/>
  <c r="I26" i="8" s="1"/>
  <c r="F28" i="8"/>
  <c r="I28" i="8" s="1"/>
  <c r="F31" i="8"/>
  <c r="I31" i="8" s="1"/>
  <c r="K17" i="8"/>
  <c r="N16" i="8"/>
  <c r="I5" i="8" s="1"/>
  <c r="H36" i="8" s="1"/>
  <c r="K36" i="8" s="1"/>
  <c r="F25" i="8"/>
  <c r="I25" i="8" s="1"/>
  <c r="F27" i="8"/>
  <c r="I27" i="8" s="1"/>
  <c r="F31" i="4"/>
  <c r="I31" i="4" s="1"/>
  <c r="F28" i="4"/>
  <c r="I28" i="4" s="1"/>
  <c r="F33" i="4"/>
  <c r="I33" i="4" s="1"/>
  <c r="F27" i="4"/>
  <c r="I27" i="4" s="1"/>
  <c r="F32" i="4"/>
  <c r="I32" i="4" s="1"/>
  <c r="F29" i="4"/>
  <c r="I29" i="4" s="1"/>
  <c r="F27" i="3"/>
  <c r="I27" i="3" s="1"/>
  <c r="F29" i="3"/>
  <c r="I29" i="3" s="1"/>
  <c r="F24" i="3"/>
  <c r="I24" i="3" s="1"/>
  <c r="F28" i="3"/>
  <c r="I28" i="3" s="1"/>
  <c r="F25" i="3"/>
  <c r="I25" i="3" s="1"/>
  <c r="F30" i="3"/>
  <c r="I30" i="3" s="1"/>
  <c r="H37" i="4"/>
  <c r="H40" i="4"/>
  <c r="H36" i="4"/>
  <c r="H38" i="4"/>
  <c r="H41" i="4"/>
  <c r="H39" i="4"/>
  <c r="H37" i="3"/>
  <c r="H38" i="3"/>
  <c r="H36" i="3"/>
  <c r="H39" i="3"/>
  <c r="H41" i="3"/>
  <c r="H40" i="3"/>
  <c r="M16" i="1"/>
  <c r="F27" i="1" s="1"/>
  <c r="I27" i="1" s="1"/>
  <c r="N16" i="1"/>
  <c r="I5" i="1" s="1"/>
  <c r="F29" i="1"/>
  <c r="I29" i="1" s="1"/>
  <c r="F33" i="1"/>
  <c r="I33" i="1" s="1"/>
  <c r="F28" i="1"/>
  <c r="I28" i="1" s="1"/>
  <c r="F25" i="1"/>
  <c r="I25" i="1" s="1"/>
  <c r="F24" i="1"/>
  <c r="I24" i="1" s="1"/>
  <c r="F32" i="1"/>
  <c r="I32" i="1" s="1"/>
  <c r="F31" i="1"/>
  <c r="I31" i="1" s="1"/>
  <c r="K16" i="8"/>
  <c r="G30" i="8" s="1"/>
  <c r="L24" i="8"/>
  <c r="K16" i="4"/>
  <c r="K16" i="3"/>
  <c r="L16" i="1"/>
  <c r="I17" i="1"/>
  <c r="K17" i="1" s="1"/>
  <c r="I16" i="1"/>
  <c r="L24" i="1" s="1"/>
  <c r="I36" i="8" l="1"/>
  <c r="H37" i="8"/>
  <c r="K37" i="8" s="1"/>
  <c r="H40" i="8"/>
  <c r="K40" i="8" s="1"/>
  <c r="H41" i="8"/>
  <c r="H38" i="8"/>
  <c r="H39" i="8"/>
  <c r="G30" i="4"/>
  <c r="G25" i="4"/>
  <c r="G29" i="4"/>
  <c r="G26" i="4"/>
  <c r="G33" i="4"/>
  <c r="G28" i="4"/>
  <c r="G31" i="4"/>
  <c r="G27" i="4"/>
  <c r="G32" i="4"/>
  <c r="G32" i="3"/>
  <c r="G27" i="3"/>
  <c r="G31" i="3"/>
  <c r="G26" i="3"/>
  <c r="G30" i="3"/>
  <c r="G25" i="3"/>
  <c r="G28" i="3"/>
  <c r="G29" i="3"/>
  <c r="G33" i="3"/>
  <c r="K37" i="4"/>
  <c r="I37" i="4"/>
  <c r="I36" i="4"/>
  <c r="K36" i="4"/>
  <c r="I39" i="4"/>
  <c r="K39" i="4"/>
  <c r="I38" i="4"/>
  <c r="K38" i="4"/>
  <c r="I40" i="4"/>
  <c r="K40" i="4"/>
  <c r="K41" i="4"/>
  <c r="I41" i="4"/>
  <c r="K37" i="3"/>
  <c r="I37" i="3"/>
  <c r="K36" i="3"/>
  <c r="I36" i="3"/>
  <c r="I40" i="3"/>
  <c r="K40" i="3"/>
  <c r="I39" i="3"/>
  <c r="K39" i="3"/>
  <c r="K38" i="3"/>
  <c r="I38" i="3"/>
  <c r="I41" i="3"/>
  <c r="K41" i="3"/>
  <c r="F30" i="1"/>
  <c r="I30" i="1" s="1"/>
  <c r="F26" i="1"/>
  <c r="I26" i="1" s="1"/>
  <c r="H37" i="1"/>
  <c r="H38" i="1"/>
  <c r="H39" i="1"/>
  <c r="H40" i="1"/>
  <c r="H36" i="1"/>
  <c r="H41" i="1"/>
  <c r="G25" i="8"/>
  <c r="G31" i="8"/>
  <c r="G27" i="8"/>
  <c r="G33" i="8"/>
  <c r="G29" i="8"/>
  <c r="I4" i="8"/>
  <c r="H30" i="8" s="1"/>
  <c r="G26" i="8"/>
  <c r="G32" i="8"/>
  <c r="G28" i="8"/>
  <c r="K38" i="8"/>
  <c r="I38" i="8"/>
  <c r="K39" i="8"/>
  <c r="I39" i="8"/>
  <c r="I40" i="8"/>
  <c r="I4" i="4"/>
  <c r="I4" i="3"/>
  <c r="K16" i="1"/>
  <c r="L25" i="3" l="1"/>
  <c r="L26" i="3" s="1"/>
  <c r="I6" i="3" s="1"/>
  <c r="H28" i="8"/>
  <c r="H32" i="8"/>
  <c r="J36" i="8"/>
  <c r="H26" i="8"/>
  <c r="I37" i="8"/>
  <c r="J37" i="8" s="1"/>
  <c r="K41" i="8"/>
  <c r="L25" i="8" s="1"/>
  <c r="L26" i="8" s="1"/>
  <c r="I6" i="8" s="1"/>
  <c r="I41" i="8"/>
  <c r="J41" i="8" s="1"/>
  <c r="L25" i="4"/>
  <c r="L26" i="4" s="1"/>
  <c r="I6" i="4" s="1"/>
  <c r="G33" i="1"/>
  <c r="G28" i="1"/>
  <c r="G27" i="1"/>
  <c r="G32" i="1"/>
  <c r="G26" i="1"/>
  <c r="G30" i="1"/>
  <c r="G31" i="1"/>
  <c r="G25" i="1"/>
  <c r="G29" i="1"/>
  <c r="K37" i="1"/>
  <c r="I37" i="1"/>
  <c r="I39" i="1"/>
  <c r="K39" i="1"/>
  <c r="K40" i="1"/>
  <c r="I40" i="1"/>
  <c r="I38" i="1"/>
  <c r="K38" i="1"/>
  <c r="I41" i="1"/>
  <c r="K41" i="1"/>
  <c r="K36" i="1"/>
  <c r="I36" i="1"/>
  <c r="H26" i="3"/>
  <c r="H29" i="3"/>
  <c r="H32" i="3"/>
  <c r="H28" i="3"/>
  <c r="H31" i="3"/>
  <c r="H25" i="3"/>
  <c r="H27" i="3"/>
  <c r="H33" i="3"/>
  <c r="H30" i="3"/>
  <c r="J41" i="3"/>
  <c r="J37" i="3"/>
  <c r="J38" i="3"/>
  <c r="J39" i="3"/>
  <c r="J40" i="3"/>
  <c r="J36" i="3"/>
  <c r="H32" i="4"/>
  <c r="H29" i="4"/>
  <c r="H27" i="4"/>
  <c r="H28" i="4"/>
  <c r="H33" i="4"/>
  <c r="H26" i="4"/>
  <c r="H31" i="4"/>
  <c r="H25" i="4"/>
  <c r="H30" i="4"/>
  <c r="J39" i="4"/>
  <c r="J37" i="4"/>
  <c r="J38" i="4"/>
  <c r="J41" i="4"/>
  <c r="J36" i="4"/>
  <c r="J40" i="4"/>
  <c r="H29" i="8"/>
  <c r="J40" i="8"/>
  <c r="H33" i="8"/>
  <c r="H27" i="8"/>
  <c r="J39" i="8"/>
  <c r="H31" i="8"/>
  <c r="H25" i="8"/>
  <c r="J38" i="8"/>
  <c r="I4" i="1"/>
  <c r="L25" i="1" l="1"/>
  <c r="L26" i="1" s="1"/>
  <c r="I6" i="1" s="1"/>
  <c r="H26" i="1"/>
  <c r="H29" i="1"/>
  <c r="H32" i="1"/>
  <c r="H30" i="1"/>
  <c r="H31" i="1"/>
  <c r="H27" i="1"/>
  <c r="H25" i="1"/>
  <c r="H28" i="1"/>
  <c r="H33" i="1"/>
  <c r="J40" i="1"/>
  <c r="J38" i="1"/>
  <c r="J36" i="1"/>
  <c r="J37" i="1"/>
  <c r="J41" i="1"/>
  <c r="J39" i="1"/>
</calcChain>
</file>

<file path=xl/sharedStrings.xml><?xml version="1.0" encoding="utf-8"?>
<sst xmlns="http://schemas.openxmlformats.org/spreadsheetml/2006/main" count="358" uniqueCount="95">
  <si>
    <t>Versuchsname:</t>
  </si>
  <si>
    <t>Datum:</t>
  </si>
  <si>
    <t>Reaktionszeit / h</t>
  </si>
  <si>
    <t>Allgemeines</t>
  </si>
  <si>
    <t>Bedingungen</t>
  </si>
  <si>
    <t>Einwaagen</t>
  </si>
  <si>
    <t>Glycerin</t>
  </si>
  <si>
    <t>Katalysator</t>
  </si>
  <si>
    <t>Substrat</t>
  </si>
  <si>
    <t>Lösungsmittel</t>
  </si>
  <si>
    <t>Substanz</t>
  </si>
  <si>
    <t>Masse_soll / g</t>
  </si>
  <si>
    <t>Masse_ist / g</t>
  </si>
  <si>
    <t>Reinheit / %</t>
  </si>
  <si>
    <t>Masse_rein / g</t>
  </si>
  <si>
    <t>Molmasse / g/mol</t>
  </si>
  <si>
    <t>Stoffmenge / mol</t>
  </si>
  <si>
    <t>Konzentration / mol/L</t>
  </si>
  <si>
    <t>wt %</t>
  </si>
  <si>
    <t>Wasser</t>
  </si>
  <si>
    <t>Dichte/ g/mL</t>
  </si>
  <si>
    <t>Volumen /mL</t>
  </si>
  <si>
    <t xml:space="preserve">Flüssigphasenanalytik </t>
  </si>
  <si>
    <t>1,2 PDO</t>
  </si>
  <si>
    <t>1,3 PDO</t>
  </si>
  <si>
    <t>Ethylengylcol</t>
  </si>
  <si>
    <t>Methanol</t>
  </si>
  <si>
    <t>Ethanol</t>
  </si>
  <si>
    <t>2-Propanol</t>
  </si>
  <si>
    <t>n-Propanol</t>
  </si>
  <si>
    <t>Ausbeute / %</t>
  </si>
  <si>
    <t>Selektivität / %</t>
  </si>
  <si>
    <t>Umsatz / %</t>
  </si>
  <si>
    <t>Gasphasenanalytik</t>
  </si>
  <si>
    <t>Molmasse / g / mol</t>
  </si>
  <si>
    <t>CO</t>
  </si>
  <si>
    <r>
      <t>CO</t>
    </r>
    <r>
      <rPr>
        <vertAlign val="subscript"/>
        <sz val="11"/>
        <color theme="1"/>
        <rFont val="Calibri"/>
        <family val="2"/>
        <scheme val="minor"/>
      </rPr>
      <t>2</t>
    </r>
  </si>
  <si>
    <t>Ethan</t>
  </si>
  <si>
    <t>iso-butan</t>
  </si>
  <si>
    <t>Propan</t>
  </si>
  <si>
    <t>Methan</t>
  </si>
  <si>
    <t>Stoffmenge Gas / mol</t>
  </si>
  <si>
    <t>Volumen Gasphase / mL</t>
  </si>
  <si>
    <t>Gasgehalt_Messung 2 / mol%</t>
  </si>
  <si>
    <t>Gasgehalt_Messung 1 / mol%</t>
  </si>
  <si>
    <t>Kohlenstoffbilanz</t>
  </si>
  <si>
    <t>Propionsäure</t>
  </si>
  <si>
    <t>Stoffmenge C-Atome / mol</t>
  </si>
  <si>
    <t>Vor Reaktion</t>
  </si>
  <si>
    <t>Nach Reaktion</t>
  </si>
  <si>
    <t>Bilanz / %</t>
  </si>
  <si>
    <t>Menge C-Atome /mol</t>
  </si>
  <si>
    <t>Temperatur bei Gasbagentnahme / °C</t>
  </si>
  <si>
    <t>Reaktionsdruck / bar</t>
  </si>
  <si>
    <t>Druck nach Reaktion / bar</t>
  </si>
  <si>
    <t>Reaktionstemperatur / °C</t>
  </si>
  <si>
    <t>Fülldruck / bar</t>
  </si>
  <si>
    <t>Produktivität</t>
  </si>
  <si>
    <t>Kohlenstoffbilanz / %</t>
  </si>
  <si>
    <t>Reaktorvolumen / mL</t>
  </si>
  <si>
    <t>Rührerdrehzahl / rpm</t>
  </si>
  <si>
    <t>Reaktionsgas</t>
  </si>
  <si>
    <r>
      <t>H</t>
    </r>
    <r>
      <rPr>
        <vertAlign val="subscript"/>
        <sz val="11"/>
        <color theme="1"/>
        <rFont val="Calibri"/>
        <family val="2"/>
        <scheme val="minor"/>
      </rPr>
      <t>2</t>
    </r>
  </si>
  <si>
    <t xml:space="preserve">Berechnung Reaktorvolumen </t>
  </si>
  <si>
    <t>Periferie</t>
  </si>
  <si>
    <t>Reaktorvolumenmessung 1 / mL</t>
  </si>
  <si>
    <t>Reaktorvolumenmessung 2 / mL</t>
  </si>
  <si>
    <t>Reaktorvolumenmessung 3 / mL</t>
  </si>
  <si>
    <t>L Ventil / cm</t>
  </si>
  <si>
    <t>L Berstscheibe / cm</t>
  </si>
  <si>
    <t>L Manometer / cm</t>
  </si>
  <si>
    <t>L 2. Berstscheibe / cm</t>
  </si>
  <si>
    <t>Gesamtlänge Rohre / cm</t>
  </si>
  <si>
    <t>Volumen Rohre / mL</t>
  </si>
  <si>
    <t>Gesamtvolumen Reaktor / mL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</si>
  <si>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</si>
  <si>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</si>
  <si>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</si>
  <si>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</si>
  <si>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</si>
  <si>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</si>
  <si>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</si>
  <si>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</si>
  <si>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</si>
  <si>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</si>
  <si>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Feststoffanalytik</t>
  </si>
  <si>
    <t>Masse Filter vor der Reaktion / g</t>
  </si>
  <si>
    <t>Masse Filter nach der Reaktion / g</t>
  </si>
  <si>
    <t>Masse Kat nach der Reaktion / g</t>
  </si>
  <si>
    <t>Massendifferenz Kat / g</t>
  </si>
  <si>
    <t>Massendifferenz Kohlenstoff / g</t>
  </si>
  <si>
    <t>Stoffmenge Kohlenstoff / mol</t>
  </si>
  <si>
    <t>Hydroxyaceton</t>
  </si>
  <si>
    <t>DLMJ V5</t>
  </si>
  <si>
    <t>Ru2Cu1@Baytubes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</si>
</sst>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.00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 Light"/>
      <family val="1"/>
      <scheme val="major"/>
    </font>
    <font>
      <vertAlign val="subscript"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2" fontId="0" fillId="0" borderId="0" xfId="0" applyNumberFormat="1" applyAlignment="1"/>
    <xf numFmtId="167" fontId="0" fillId="0" borderId="0" xfId="0" applyNumberFormat="1"/>
    <xf numFmtId="166" fontId="0" fillId="0" borderId="0" xfId="0" applyNumberFormat="1"/>
    <xf numFmtId="0" fontId="2" fillId="0" borderId="0" xfId="0" applyFont="1" applyBorder="1" applyAlignment="1">
      <alignment horizontal="left"/>
    </xf>
    <xf numFmtId="0" fontId="0" fillId="0" borderId="0" xfId="0" applyFill="1" applyBorder="1"/>
    <xf numFmtId="0" fontId="0" fillId="0" borderId="0" xfId="0" applyBorder="1"/>
    <xf numFmtId="2" fontId="4" fillId="0" borderId="0" xfId="0" applyNumberFormat="1" applyFont="1" applyBorder="1" applyAlignment="1"/>
    <xf numFmtId="0" fontId="0" fillId="0" borderId="0" xfId="0" applyBorder="1" applyAlignment="1"/>
    <xf numFmtId="0" fontId="0" fillId="0" borderId="0" xfId="0" applyFill="1" applyBorder="1" applyAlignment="1"/>
    <xf numFmtId="0" fontId="0" fillId="0" borderId="0" xfId="0" applyFont="1"/>
    <xf numFmtId="14" fontId="0" fillId="0" borderId="0" xfId="0" applyNumberFormat="1"/>
    <xf numFmtId="0" fontId="5" fillId="0" borderId="0" xfId="1"/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u2Cu1@Baytubes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Ru2Cu1@Baytubes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Ru2Cu1@Baytubes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mailto:Ru2Cu1@Baytub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DFAE0-9D3C-42C4-98A4-4643EAF81473}">
  <dimension ref="B2:N44"/>
  <sheetViews>
    <sheetView topLeftCell="B1" workbookViewId="0">
      <selection activeCell="I7" sqref="I7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Reaktorvolumina!M5</f>
        <v>27.2210542421507</v>
      </c>
      <c r="H4" t="s">
        <v>32</v>
      </c>
      <c r="I4" s="3">
        <f>(1-(E24/K16))*100</f>
        <v>88.331242123966945</v>
      </c>
    </row>
    <row r="5" spans="2:14" x14ac:dyDescent="0.25">
      <c r="B5" t="s">
        <v>1</v>
      </c>
      <c r="C5" s="15">
        <v>45846</v>
      </c>
      <c r="E5" t="s">
        <v>55</v>
      </c>
      <c r="F5">
        <v>220</v>
      </c>
      <c r="H5" t="s">
        <v>41</v>
      </c>
      <c r="I5">
        <f>(F12*N16*0.1)/(8.314*(F11+273.15))</f>
        <v>3.5813739725869976E-3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73.019501360850256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(F25*D25)/((F18*0.0417)*F7)</f>
        <v>8.0365409514388499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23</v>
      </c>
    </row>
    <row r="12" spans="2:14" x14ac:dyDescent="0.25">
      <c r="E12" t="s">
        <v>54</v>
      </c>
      <c r="F12">
        <v>5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2.0019999999999998</v>
      </c>
      <c r="G16">
        <v>99</v>
      </c>
      <c r="H16" s="4">
        <f>F16*G16/100</f>
        <v>1.9819799999999999</v>
      </c>
      <c r="I16">
        <f>H16/D16</f>
        <v>2.152131380802751E-2</v>
      </c>
      <c r="J16">
        <v>1.26</v>
      </c>
      <c r="K16" s="3">
        <f>I16/$M$16*1000</f>
        <v>2.2453118213904548</v>
      </c>
      <c r="L16" s="6">
        <f>H16/(F16+F17)</f>
        <v>0.19792091072498502</v>
      </c>
      <c r="M16" s="4">
        <f>((H16/J16)+(H17/J17))</f>
        <v>9.5850000000000009</v>
      </c>
      <c r="N16" s="4">
        <f>F4-M16</f>
        <v>17.636054242150699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8.0120000000000005</v>
      </c>
      <c r="G17">
        <v>100</v>
      </c>
      <c r="H17">
        <f>F17*G17/100</f>
        <v>8.0120000000000005</v>
      </c>
      <c r="I17">
        <f>H17/D17</f>
        <v>0.44461709211986683</v>
      </c>
      <c r="J17">
        <v>1</v>
      </c>
      <c r="K17" s="3">
        <f>I17/$M$16*1000</f>
        <v>46.38675974124849</v>
      </c>
      <c r="L17" s="6">
        <f>H17/(F16+F17)</f>
        <v>0.80007988815658093</v>
      </c>
      <c r="M17" s="6"/>
    </row>
    <row r="18" spans="2:13" x14ac:dyDescent="0.25">
      <c r="B18" s="1" t="s">
        <v>7</v>
      </c>
      <c r="C18" s="16" t="s">
        <v>94</v>
      </c>
      <c r="E18">
        <v>0.1</v>
      </c>
      <c r="F18">
        <v>0.1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0.26200000000000001</v>
      </c>
      <c r="F24" s="6">
        <f>E24*$M$16/1000</f>
        <v>2.5112699999999999E-3</v>
      </c>
      <c r="I24" s="6">
        <f>F24*3</f>
        <v>7.5338100000000002E-3</v>
      </c>
      <c r="K24" s="1" t="s">
        <v>48</v>
      </c>
      <c r="L24" s="14">
        <f>I16*3</f>
        <v>6.4563941424082533E-2</v>
      </c>
    </row>
    <row r="25" spans="2:13" x14ac:dyDescent="0.25">
      <c r="C25" t="s">
        <v>23</v>
      </c>
      <c r="D25" s="5">
        <v>76.09</v>
      </c>
      <c r="E25">
        <v>0.91900000000000004</v>
      </c>
      <c r="F25" s="6">
        <f t="shared" ref="F25:F30" si="0">E25*$M$16/1000</f>
        <v>8.8086150000000023E-3</v>
      </c>
      <c r="G25" s="3">
        <f t="shared" ref="G25:G30" si="1">E25/$K$16*100</f>
        <v>40.929727053719013</v>
      </c>
      <c r="H25" s="3">
        <f>G25/$I$4*100</f>
        <v>46.336637037523936</v>
      </c>
      <c r="I25" s="6">
        <f>F25*3</f>
        <v>2.6425845000000007E-2</v>
      </c>
      <c r="K25" s="1" t="s">
        <v>49</v>
      </c>
      <c r="L25" s="7">
        <f>SUM(I24:I33,K36:K41)</f>
        <v>4.7144268086776506E-2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73.019501360850256</v>
      </c>
    </row>
    <row r="27" spans="2:13" x14ac:dyDescent="0.25">
      <c r="C27" t="s">
        <v>25</v>
      </c>
      <c r="D27" s="5">
        <v>62.07</v>
      </c>
      <c r="E27">
        <v>0.09</v>
      </c>
      <c r="F27" s="6">
        <f t="shared" si="0"/>
        <v>8.6265000000000007E-4</v>
      </c>
      <c r="G27" s="3">
        <f t="shared" si="1"/>
        <v>4.0083519421487601</v>
      </c>
      <c r="H27" s="3">
        <f t="shared" si="2"/>
        <v>4.5378643453505481</v>
      </c>
      <c r="I27" s="6">
        <f>F27*2</f>
        <v>1.7253000000000001E-3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0.05</v>
      </c>
      <c r="F29" s="6">
        <f t="shared" si="0"/>
        <v>4.7925000000000008E-4</v>
      </c>
      <c r="G29" s="3">
        <f t="shared" si="1"/>
        <v>2.2268621900826449</v>
      </c>
      <c r="H29" s="3">
        <f t="shared" si="2"/>
        <v>2.5210357474169718</v>
      </c>
      <c r="I29" s="6">
        <f>F29*2</f>
        <v>9.5850000000000015E-4</v>
      </c>
    </row>
    <row r="30" spans="2:13" x14ac:dyDescent="0.25">
      <c r="C30" t="s">
        <v>92</v>
      </c>
      <c r="D30">
        <v>74.08</v>
      </c>
      <c r="E30">
        <v>0.185</v>
      </c>
      <c r="F30" s="6">
        <f t="shared" si="0"/>
        <v>1.773225E-3</v>
      </c>
      <c r="G30" s="3">
        <f t="shared" si="1"/>
        <v>8.2393901033057855</v>
      </c>
      <c r="H30" s="3">
        <f t="shared" si="2"/>
        <v>9.3278322654427939</v>
      </c>
      <c r="I30" s="6">
        <f>F30*3</f>
        <v>5.3196750000000003E-3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0.14599999999999999</v>
      </c>
      <c r="F33" s="6">
        <f>E33*$M$16/1000</f>
        <v>1.39941E-3</v>
      </c>
      <c r="G33" s="3">
        <f>E33/$K$16*100</f>
        <v>6.5024375950413216</v>
      </c>
      <c r="H33" s="3">
        <f>G33/$I$4*100</f>
        <v>7.3614243824575558</v>
      </c>
      <c r="I33" s="6">
        <f>F33*3</f>
        <v>4.1982299999999998E-3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F36">
        <v>36.19</v>
      </c>
      <c r="G36">
        <f>(E36+F36)/2</f>
        <v>18.094999999999999</v>
      </c>
      <c r="H36" s="7">
        <f>G36*$I$5/100</f>
        <v>6.4804962033961717E-4</v>
      </c>
      <c r="I36" s="2">
        <f>H36/$I$16*100/3</f>
        <v>1.0037330529172015</v>
      </c>
      <c r="J36" s="2">
        <f>I36/$I$4*100</f>
        <v>1.136328470858057</v>
      </c>
      <c r="K36" s="7">
        <f>H36</f>
        <v>6.4804962033961717E-4</v>
      </c>
    </row>
    <row r="37" spans="2:11" ht="18" x14ac:dyDescent="0.35">
      <c r="C37" s="9" t="s">
        <v>36</v>
      </c>
      <c r="D37" s="12">
        <v>44.01</v>
      </c>
      <c r="F37">
        <v>8.0299999999999994</v>
      </c>
      <c r="G37">
        <f t="shared" ref="G37:G41" si="3">(E37+F37)/2</f>
        <v>4.0149999999999997</v>
      </c>
      <c r="H37" s="7">
        <f>G37*$I$5/100</f>
        <v>1.4379216499936794E-4</v>
      </c>
      <c r="I37" s="2">
        <f>H37/$I$16*100/3</f>
        <v>0.22271280505457658</v>
      </c>
      <c r="J37" s="2">
        <f>I37/$I$4*100</f>
        <v>0.25213367286516153</v>
      </c>
      <c r="K37" s="7">
        <f t="shared" ref="K37:K38" si="4">H37</f>
        <v>1.4379216499936794E-4</v>
      </c>
    </row>
    <row r="38" spans="2:11" x14ac:dyDescent="0.25">
      <c r="C38" s="10" t="s">
        <v>35</v>
      </c>
      <c r="D38" s="12">
        <v>28.01</v>
      </c>
      <c r="G38">
        <f t="shared" si="3"/>
        <v>0</v>
      </c>
      <c r="H38" s="7">
        <f t="shared" ref="H38:H41" si="5">G38*$I$5/100</f>
        <v>0</v>
      </c>
      <c r="I38" s="2">
        <f>H38/$I$16*100/3</f>
        <v>0</v>
      </c>
      <c r="J38" s="2">
        <f t="shared" ref="J38:J41" si="6">I38/$I$4*100</f>
        <v>0</v>
      </c>
      <c r="K38" s="7">
        <f t="shared" si="4"/>
        <v>0</v>
      </c>
    </row>
    <row r="39" spans="2:11" x14ac:dyDescent="0.25">
      <c r="C39" s="9" t="s">
        <v>37</v>
      </c>
      <c r="D39" s="12">
        <v>30.07</v>
      </c>
      <c r="F39">
        <v>4.33</v>
      </c>
      <c r="G39">
        <f t="shared" si="3"/>
        <v>2.165</v>
      </c>
      <c r="H39" s="7">
        <f t="shared" si="5"/>
        <v>7.7536746506508489E-5</v>
      </c>
      <c r="I39" s="2">
        <f>(H39/$I$16*100)*(2/3)</f>
        <v>0.24018591429298045</v>
      </c>
      <c r="J39" s="2">
        <f t="shared" si="6"/>
        <v>0.27191501955321279</v>
      </c>
      <c r="K39" s="7">
        <f>H39*2</f>
        <v>1.5507349301301698E-4</v>
      </c>
    </row>
    <row r="40" spans="2:11" x14ac:dyDescent="0.25">
      <c r="C40" s="9" t="s">
        <v>39</v>
      </c>
      <c r="D40" s="13">
        <v>44.09</v>
      </c>
      <c r="F40">
        <v>0.67</v>
      </c>
      <c r="G40">
        <f t="shared" si="3"/>
        <v>0.33500000000000002</v>
      </c>
      <c r="H40" s="7">
        <f t="shared" si="5"/>
        <v>1.1997602808166443E-5</v>
      </c>
      <c r="I40" s="2">
        <f>H40/$I$16*100</f>
        <v>5.5747538998717192E-2</v>
      </c>
      <c r="J40" s="2">
        <f t="shared" si="6"/>
        <v>6.3111915623782669E-2</v>
      </c>
      <c r="K40" s="7">
        <f>H40*3</f>
        <v>3.5992808424499331E-5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E44">
        <f>D44-C44</f>
        <v>0</v>
      </c>
      <c r="F44">
        <f>E44-F18</f>
        <v>-0.1</v>
      </c>
      <c r="G44">
        <f>F44*0.95</f>
        <v>-9.5000000000000001E-2</v>
      </c>
      <c r="H44">
        <f>G44/12.011</f>
        <v>-7.9094163683290329E-3</v>
      </c>
    </row>
  </sheetData>
  <hyperlinks>
    <hyperlink ref="C18" r:id="rId1" xr:uid="{E3A4B6C4-C88B-4E36-9D86-164ABFEAEBF2}"/>
  </hyperlinks>
  <pageMargins left="0.7" right="0.7" top="0.78740157499999996" bottom="0.78740157499999996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C241E-B45F-4BFB-8604-7FAE1FD65033}">
  <dimension ref="B2:N44"/>
  <sheetViews>
    <sheetView workbookViewId="0">
      <selection activeCell="I7" sqref="I7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Reaktorvolumina!M7</f>
        <v>26.852377991464483</v>
      </c>
      <c r="H4" t="s">
        <v>32</v>
      </c>
      <c r="I4" s="3">
        <f>(1-(E24/K16))*100</f>
        <v>81.483828168172039</v>
      </c>
    </row>
    <row r="5" spans="2:14" x14ac:dyDescent="0.25">
      <c r="B5" t="s">
        <v>1</v>
      </c>
      <c r="C5" s="15">
        <v>45846</v>
      </c>
      <c r="E5" t="s">
        <v>55</v>
      </c>
      <c r="F5">
        <v>220</v>
      </c>
      <c r="H5" t="s">
        <v>41</v>
      </c>
      <c r="I5">
        <f>(F12*N16*0.1)/(8.314*(F11+273.15))</f>
        <v>3.5044322322808734E-3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83.279439005244555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(F25*D25)/((F18*0.0417)*F7)</f>
        <v>10.199062024167077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23</v>
      </c>
    </row>
    <row r="12" spans="2:14" x14ac:dyDescent="0.25">
      <c r="E12" t="s">
        <v>54</v>
      </c>
      <c r="F12">
        <v>5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2.0150000000000001</v>
      </c>
      <c r="G16">
        <v>99</v>
      </c>
      <c r="H16" s="4">
        <f>F16*G16/100</f>
        <v>1.9948500000000002</v>
      </c>
      <c r="I16">
        <f>H16/D16</f>
        <v>2.1661062598988732E-2</v>
      </c>
      <c r="J16">
        <v>1.26</v>
      </c>
      <c r="K16" s="3">
        <f>I16/$M$16*1000</f>
        <v>2.2574860710759252</v>
      </c>
      <c r="L16" s="6">
        <f>H16/(F16+F17)</f>
        <v>0.19894784082975966</v>
      </c>
      <c r="M16" s="4">
        <f>((H16/J16)+(H17/J17))</f>
        <v>9.5952142857142864</v>
      </c>
      <c r="N16" s="4">
        <f>F4-M16</f>
        <v>17.257163705750195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8.0120000000000005</v>
      </c>
      <c r="G17">
        <v>100</v>
      </c>
      <c r="H17">
        <f>F17*G17/100</f>
        <v>8.0120000000000005</v>
      </c>
      <c r="I17">
        <f>H17/D17</f>
        <v>0.44461709211986683</v>
      </c>
      <c r="J17">
        <v>1</v>
      </c>
      <c r="K17" s="3">
        <f>I17/$M$16*1000</f>
        <v>46.337380164800422</v>
      </c>
      <c r="L17" s="6">
        <f>H17/(F16+F17)</f>
        <v>0.79904258502044478</v>
      </c>
      <c r="M17" s="6"/>
    </row>
    <row r="18" spans="2:13" x14ac:dyDescent="0.25">
      <c r="B18" s="1" t="s">
        <v>7</v>
      </c>
      <c r="C18" s="16" t="s">
        <v>94</v>
      </c>
      <c r="E18">
        <v>0.1</v>
      </c>
      <c r="F18">
        <v>0.10299999999999999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0.41799999999999998</v>
      </c>
      <c r="F24" s="6">
        <f>E24*$M$16/1000</f>
        <v>4.0107995714285718E-3</v>
      </c>
      <c r="I24" s="6">
        <f>F24*3</f>
        <v>1.2032398714285715E-2</v>
      </c>
      <c r="K24" s="1" t="s">
        <v>48</v>
      </c>
      <c r="L24" s="14">
        <f>I16*3</f>
        <v>6.4983187796966199E-2</v>
      </c>
    </row>
    <row r="25" spans="2:13" x14ac:dyDescent="0.25">
      <c r="C25" t="s">
        <v>23</v>
      </c>
      <c r="D25" s="5">
        <v>76.09</v>
      </c>
      <c r="E25">
        <v>1.2</v>
      </c>
      <c r="F25" s="6">
        <f t="shared" ref="F25:F30" si="0">E25*$M$16/1000</f>
        <v>1.1514257142857144E-2</v>
      </c>
      <c r="G25" s="3">
        <f t="shared" ref="G25:G30" si="1">E25/$K$16*100</f>
        <v>53.15647415835776</v>
      </c>
      <c r="H25" s="3">
        <f>G25/$I$4*100</f>
        <v>65.235612210866805</v>
      </c>
      <c r="I25" s="6">
        <f>F25*3</f>
        <v>3.4542771428571435E-2</v>
      </c>
      <c r="K25" s="1" t="s">
        <v>49</v>
      </c>
      <c r="L25" s="7">
        <f>SUM(I24:I33,K36:K41)</f>
        <v>5.4117634245037995E-2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83.279439005244555</v>
      </c>
    </row>
    <row r="27" spans="2:13" x14ac:dyDescent="0.25">
      <c r="C27" t="s">
        <v>25</v>
      </c>
      <c r="D27" s="5">
        <v>62.07</v>
      </c>
      <c r="E27">
        <v>0.126</v>
      </c>
      <c r="F27" s="6">
        <f t="shared" si="0"/>
        <v>1.2089970000000001E-3</v>
      </c>
      <c r="G27" s="3">
        <f t="shared" si="1"/>
        <v>5.5814297866275639</v>
      </c>
      <c r="H27" s="3">
        <f t="shared" si="2"/>
        <v>6.8497392821410124</v>
      </c>
      <c r="I27" s="6">
        <f>F27*2</f>
        <v>2.4179940000000001E-3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3.7999999999999999E-2</v>
      </c>
      <c r="F29" s="6">
        <f t="shared" si="0"/>
        <v>3.6461814285714287E-4</v>
      </c>
      <c r="G29" s="3">
        <f t="shared" si="1"/>
        <v>1.6832883483479955</v>
      </c>
      <c r="H29" s="3">
        <f t="shared" si="2"/>
        <v>2.0657943866774482</v>
      </c>
      <c r="I29" s="6">
        <f>F29*2</f>
        <v>7.2923628571428575E-4</v>
      </c>
    </row>
    <row r="30" spans="2:13" x14ac:dyDescent="0.25">
      <c r="C30" t="s">
        <v>92</v>
      </c>
      <c r="D30">
        <v>74.08</v>
      </c>
      <c r="E30">
        <v>0.08</v>
      </c>
      <c r="F30" s="6">
        <f t="shared" si="0"/>
        <v>7.6761714285714284E-4</v>
      </c>
      <c r="G30" s="3">
        <f t="shared" si="1"/>
        <v>3.5437649438905172</v>
      </c>
      <c r="H30" s="3">
        <f t="shared" si="2"/>
        <v>4.3490408140577861</v>
      </c>
      <c r="I30" s="6">
        <f>F30*3</f>
        <v>2.3028514285714286E-3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5.0999999999999997E-2</v>
      </c>
      <c r="F33" s="6">
        <f>E33*$M$16/1000</f>
        <v>4.8935592857142854E-4</v>
      </c>
      <c r="G33" s="3">
        <f>E33/$K$16*100</f>
        <v>2.2591501517302044</v>
      </c>
      <c r="H33" s="3">
        <f>G33/$I$4*100</f>
        <v>2.7725135189618384</v>
      </c>
      <c r="I33" s="6">
        <f>F33*3</f>
        <v>1.4680677857142857E-3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E36">
        <v>27.72</v>
      </c>
      <c r="G36">
        <f>(E36+F36)/2</f>
        <v>13.86</v>
      </c>
      <c r="H36" s="7">
        <f>G36*$I$5/100</f>
        <v>4.8571430739412902E-4</v>
      </c>
      <c r="I36" s="2">
        <f>H36/$I$16*100/3</f>
        <v>0.74744610700185599</v>
      </c>
      <c r="J36" s="2">
        <f>I36/$I$4*100</f>
        <v>0.91729380394257409</v>
      </c>
      <c r="K36" s="7">
        <f>H36</f>
        <v>4.8571430739412902E-4</v>
      </c>
    </row>
    <row r="37" spans="2:11" ht="18" x14ac:dyDescent="0.35">
      <c r="C37" s="9" t="s">
        <v>36</v>
      </c>
      <c r="D37" s="12">
        <v>44.01</v>
      </c>
      <c r="E37">
        <v>3.64</v>
      </c>
      <c r="G37">
        <f t="shared" ref="G37:G41" si="3">(E37+F37)/2</f>
        <v>1.82</v>
      </c>
      <c r="H37" s="7">
        <f>G37*$I$5/100</f>
        <v>6.3780666627511902E-5</v>
      </c>
      <c r="I37" s="2">
        <f>H37/$I$16*100/3</f>
        <v>9.8149488798223536E-2</v>
      </c>
      <c r="J37" s="2">
        <f>I37/$I$4*100</f>
        <v>0.12045272172983298</v>
      </c>
      <c r="K37" s="7">
        <f t="shared" ref="K37:K38" si="4">H37</f>
        <v>6.3780666627511902E-5</v>
      </c>
    </row>
    <row r="38" spans="2:11" x14ac:dyDescent="0.25">
      <c r="C38" s="10" t="s">
        <v>35</v>
      </c>
      <c r="D38" s="12">
        <v>28.01</v>
      </c>
      <c r="G38">
        <f t="shared" si="3"/>
        <v>0</v>
      </c>
      <c r="H38" s="7">
        <f t="shared" ref="H38:H41" si="5">G38*$I$5/100</f>
        <v>0</v>
      </c>
      <c r="I38" s="2">
        <f>H38/$I$16*100/3</f>
        <v>0</v>
      </c>
      <c r="J38" s="2">
        <f t="shared" ref="J38:J41" si="6">I38/$I$4*100</f>
        <v>0</v>
      </c>
      <c r="K38" s="7">
        <f t="shared" si="4"/>
        <v>0</v>
      </c>
    </row>
    <row r="39" spans="2:11" x14ac:dyDescent="0.25">
      <c r="C39" s="9" t="s">
        <v>37</v>
      </c>
      <c r="D39" s="12">
        <v>30.07</v>
      </c>
      <c r="E39">
        <v>1.52</v>
      </c>
      <c r="G39">
        <f t="shared" si="3"/>
        <v>0.76</v>
      </c>
      <c r="H39" s="7">
        <f t="shared" si="5"/>
        <v>2.6633684965334639E-5</v>
      </c>
      <c r="I39" s="2">
        <f>(H39/$I$16*100)*(2/3)</f>
        <v>8.1971001633681193E-2</v>
      </c>
      <c r="J39" s="2">
        <f t="shared" si="6"/>
        <v>0.10059787748865172</v>
      </c>
      <c r="K39" s="7">
        <f>H39*2</f>
        <v>5.3267369930669278E-5</v>
      </c>
    </row>
    <row r="40" spans="2:11" x14ac:dyDescent="0.25">
      <c r="C40" s="9" t="s">
        <v>39</v>
      </c>
      <c r="D40" s="13">
        <v>44.09</v>
      </c>
      <c r="E40">
        <v>0.41</v>
      </c>
      <c r="G40">
        <f t="shared" si="3"/>
        <v>0.20499999999999999</v>
      </c>
      <c r="H40" s="7">
        <f t="shared" si="5"/>
        <v>7.1840860761757901E-6</v>
      </c>
      <c r="I40" s="2">
        <f>H40/$I$16*100</f>
        <v>3.3165898687311797E-2</v>
      </c>
      <c r="J40" s="2">
        <f t="shared" si="6"/>
        <v>4.0702430694421581E-2</v>
      </c>
      <c r="K40" s="7">
        <f>H40*3</f>
        <v>2.155225822852737E-5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E44">
        <f>D44-C44</f>
        <v>0</v>
      </c>
      <c r="F44">
        <f>E44-F18</f>
        <v>-0.10299999999999999</v>
      </c>
      <c r="G44">
        <f>F44*0.95</f>
        <v>-9.7849999999999993E-2</v>
      </c>
      <c r="H44">
        <f>G44/12.011</f>
        <v>-8.1466988593789022E-3</v>
      </c>
    </row>
  </sheetData>
  <hyperlinks>
    <hyperlink ref="C18" r:id="rId1" xr:uid="{2357A3F4-F3C2-42B3-A694-1FEB6D544A39}"/>
  </hyperlink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F2ECA-BA27-4ECD-998F-4F79DAD389C0}">
  <dimension ref="B2:N44"/>
  <sheetViews>
    <sheetView workbookViewId="0">
      <selection activeCell="I7" sqref="I7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Reaktorvolumina!M8</f>
        <v>27.993749660876023</v>
      </c>
      <c r="H4" t="s">
        <v>32</v>
      </c>
      <c r="I4" s="3">
        <f>(1-(E24/K16))*100</f>
        <v>89.23725538254881</v>
      </c>
    </row>
    <row r="5" spans="2:14" x14ac:dyDescent="0.25">
      <c r="B5" t="s">
        <v>1</v>
      </c>
      <c r="C5" s="15">
        <v>45846</v>
      </c>
      <c r="E5" t="s">
        <v>55</v>
      </c>
      <c r="F5">
        <v>220</v>
      </c>
      <c r="H5" t="s">
        <v>41</v>
      </c>
      <c r="I5">
        <f>(F12*N16*0.1)/(8.314*(F11+273.15))</f>
        <v>3.7357912524723018E-3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72.684805301929984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(F25*D25)/((F18*0.0417)*F7)</f>
        <v>7.4816843152408765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23</v>
      </c>
    </row>
    <row r="12" spans="2:14" x14ac:dyDescent="0.25">
      <c r="E12" t="s">
        <v>54</v>
      </c>
      <c r="F12">
        <v>5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2.024</v>
      </c>
      <c r="G16">
        <v>99</v>
      </c>
      <c r="H16" s="4">
        <f>F16*G16/100</f>
        <v>2.0037600000000002</v>
      </c>
      <c r="I16">
        <f>H16/D16</f>
        <v>2.1757811761961881E-2</v>
      </c>
      <c r="J16">
        <v>1.26</v>
      </c>
      <c r="K16" s="3">
        <f>I16/$M$16*1000</f>
        <v>2.2670797150047362</v>
      </c>
      <c r="L16" s="6">
        <f>H16/(F16+F17)</f>
        <v>0.19975675406240659</v>
      </c>
      <c r="M16" s="4">
        <f>((H16/J16)+(H17/J17))</f>
        <v>9.5972857142857144</v>
      </c>
      <c r="N16" s="4">
        <f>F4-M16</f>
        <v>18.396463946590309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8.0069999999999997</v>
      </c>
      <c r="G17">
        <v>100</v>
      </c>
      <c r="H17">
        <f>F17*G17/100</f>
        <v>8.0069999999999997</v>
      </c>
      <c r="I17">
        <f>H17/D17</f>
        <v>0.44433962264150945</v>
      </c>
      <c r="J17">
        <v>1</v>
      </c>
      <c r="K17" s="3">
        <f>I17/$M$16*1000</f>
        <v>46.298467699060247</v>
      </c>
      <c r="L17" s="6">
        <f>H17/(F16+F17)</f>
        <v>0.79822550094706413</v>
      </c>
      <c r="M17" s="6"/>
    </row>
    <row r="18" spans="2:13" x14ac:dyDescent="0.25">
      <c r="B18" s="1" t="s">
        <v>7</v>
      </c>
      <c r="C18" s="16" t="s">
        <v>94</v>
      </c>
      <c r="E18">
        <v>0.1</v>
      </c>
      <c r="F18">
        <v>0.10100000000000001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0.24399999999999999</v>
      </c>
      <c r="F24" s="6">
        <f>E24*$M$16/1000</f>
        <v>2.3417377142857143E-3</v>
      </c>
      <c r="I24" s="6">
        <f>F24*3</f>
        <v>7.0252131428571434E-3</v>
      </c>
      <c r="K24" s="1" t="s">
        <v>48</v>
      </c>
      <c r="L24" s="14">
        <f>I16*3</f>
        <v>6.5273435285885639E-2</v>
      </c>
    </row>
    <row r="25" spans="2:13" x14ac:dyDescent="0.25">
      <c r="C25" t="s">
        <v>23</v>
      </c>
      <c r="D25" s="5">
        <v>76.09</v>
      </c>
      <c r="E25">
        <v>0.86299999999999999</v>
      </c>
      <c r="F25" s="6">
        <f t="shared" ref="F25:F30" si="0">E25*$M$16/1000</f>
        <v>8.2824575714285711E-3</v>
      </c>
      <c r="G25" s="3">
        <f t="shared" ref="G25:G30" si="1">E25/$K$16*100</f>
        <v>38.066592642870397</v>
      </c>
      <c r="H25" s="3">
        <f>G25/$I$4*100</f>
        <v>42.657735807408841</v>
      </c>
      <c r="I25" s="6">
        <f>F25*3</f>
        <v>2.4847372714285713E-2</v>
      </c>
      <c r="K25" s="1" t="s">
        <v>49</v>
      </c>
      <c r="L25" s="7">
        <f>SUM(I24:I33,K36:K41)</f>
        <v>4.7443869351427248E-2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72.684805301929984</v>
      </c>
    </row>
    <row r="27" spans="2:13" x14ac:dyDescent="0.25">
      <c r="C27" t="s">
        <v>25</v>
      </c>
      <c r="D27" s="5">
        <v>62.07</v>
      </c>
      <c r="E27">
        <v>0.105</v>
      </c>
      <c r="F27" s="6">
        <f t="shared" si="0"/>
        <v>1.007715E-3</v>
      </c>
      <c r="G27" s="3">
        <f t="shared" si="1"/>
        <v>4.6315089542310446</v>
      </c>
      <c r="H27" s="3">
        <f t="shared" si="2"/>
        <v>5.1901069058840417</v>
      </c>
      <c r="I27" s="6">
        <f>F27*2</f>
        <v>2.0154299999999999E-3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7.5999999999999998E-2</v>
      </c>
      <c r="F29" s="6">
        <f t="shared" si="0"/>
        <v>7.2939371428571429E-4</v>
      </c>
      <c r="G29" s="3">
        <f t="shared" si="1"/>
        <v>3.3523302906815178</v>
      </c>
      <c r="H29" s="3">
        <f t="shared" si="2"/>
        <v>3.7566488080684488</v>
      </c>
      <c r="I29" s="6">
        <f>F29*2</f>
        <v>1.4587874285714286E-3</v>
      </c>
    </row>
    <row r="30" spans="2:13" x14ac:dyDescent="0.25">
      <c r="C30" t="s">
        <v>92</v>
      </c>
      <c r="D30">
        <v>74.08</v>
      </c>
      <c r="E30">
        <v>0.187</v>
      </c>
      <c r="F30" s="6">
        <f t="shared" si="0"/>
        <v>1.7946924285714284E-3</v>
      </c>
      <c r="G30" s="3">
        <f t="shared" si="1"/>
        <v>8.2484968994400507</v>
      </c>
      <c r="H30" s="3">
        <f t="shared" si="2"/>
        <v>9.2433332514315794</v>
      </c>
      <c r="I30" s="6">
        <f>F30*3</f>
        <v>5.3840772857142848E-3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0.16200000000000001</v>
      </c>
      <c r="F33" s="6">
        <f>E33*$M$16/1000</f>
        <v>1.5547602857142856E-3</v>
      </c>
      <c r="G33" s="3">
        <f>E33/$K$16*100</f>
        <v>7.1457566722421832</v>
      </c>
      <c r="H33" s="3">
        <f>G33/$I$4*100</f>
        <v>8.0075935119353794</v>
      </c>
      <c r="I33" s="6">
        <f>F33*3</f>
        <v>4.6642808571428565E-3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E36">
        <v>34.97</v>
      </c>
      <c r="F36">
        <v>33.08</v>
      </c>
      <c r="G36">
        <f>(E36+F36)/2</f>
        <v>34.024999999999999</v>
      </c>
      <c r="H36" s="7">
        <f>G36*$I$5/100</f>
        <v>1.2711029736537005E-3</v>
      </c>
      <c r="I36" s="2">
        <f>H36/$I$16*100/3</f>
        <v>1.947351120844955</v>
      </c>
      <c r="J36" s="2">
        <f>I36/$I$4*100</f>
        <v>2.1822176315227395</v>
      </c>
      <c r="K36" s="7">
        <f>H36</f>
        <v>1.2711029736537005E-3</v>
      </c>
    </row>
    <row r="37" spans="2:11" ht="18" x14ac:dyDescent="0.35">
      <c r="C37" s="9" t="s">
        <v>36</v>
      </c>
      <c r="D37" s="12">
        <v>44.01</v>
      </c>
      <c r="E37">
        <v>9.65</v>
      </c>
      <c r="F37">
        <v>9.0299999999999994</v>
      </c>
      <c r="G37">
        <f t="shared" ref="G37:G41" si="3">(E37+F37)/2</f>
        <v>9.34</v>
      </c>
      <c r="H37" s="7">
        <f>G37*$I$5/100</f>
        <v>3.4892290298091301E-4</v>
      </c>
      <c r="I37" s="2">
        <f>H37/$I$16*100/3</f>
        <v>0.53455575220255358</v>
      </c>
      <c r="J37" s="2">
        <f>I37/$I$4*100</f>
        <v>0.5990275585135163</v>
      </c>
      <c r="K37" s="7">
        <f t="shared" ref="K37:K38" si="4">H37</f>
        <v>3.4892290298091301E-4</v>
      </c>
    </row>
    <row r="38" spans="2:11" x14ac:dyDescent="0.25">
      <c r="C38" s="10" t="s">
        <v>35</v>
      </c>
      <c r="D38" s="12">
        <v>28.01</v>
      </c>
      <c r="G38">
        <f t="shared" si="3"/>
        <v>0</v>
      </c>
      <c r="H38" s="7">
        <f t="shared" ref="H38:H41" si="5">G38*$I$5/100</f>
        <v>0</v>
      </c>
      <c r="I38" s="2">
        <f>H38/$I$16*100/3</f>
        <v>0</v>
      </c>
      <c r="J38" s="2">
        <f t="shared" ref="J38:J41" si="6">I38/$I$4*100</f>
        <v>0</v>
      </c>
      <c r="K38" s="7">
        <f t="shared" si="4"/>
        <v>0</v>
      </c>
    </row>
    <row r="39" spans="2:11" x14ac:dyDescent="0.25">
      <c r="C39" s="9" t="s">
        <v>37</v>
      </c>
      <c r="D39" s="12">
        <v>30.07</v>
      </c>
      <c r="E39">
        <v>4.8</v>
      </c>
      <c r="F39">
        <v>4.53</v>
      </c>
      <c r="G39">
        <f t="shared" si="3"/>
        <v>4.665</v>
      </c>
      <c r="H39" s="7">
        <f t="shared" si="5"/>
        <v>1.7427466192783289E-4</v>
      </c>
      <c r="I39" s="2">
        <f>(H39/$I$16*100)*(2/3)</f>
        <v>0.53398342270340726</v>
      </c>
      <c r="J39" s="2">
        <f t="shared" si="6"/>
        <v>0.59838620138448673</v>
      </c>
      <c r="K39" s="7">
        <f>H39*2</f>
        <v>3.4854932385566578E-4</v>
      </c>
    </row>
    <row r="40" spans="2:11" x14ac:dyDescent="0.25">
      <c r="C40" s="9" t="s">
        <v>39</v>
      </c>
      <c r="D40" s="13">
        <v>44.09</v>
      </c>
      <c r="E40">
        <v>0.74</v>
      </c>
      <c r="F40">
        <v>0.69</v>
      </c>
      <c r="G40">
        <f t="shared" si="3"/>
        <v>0.71499999999999997</v>
      </c>
      <c r="H40" s="7">
        <f t="shared" si="5"/>
        <v>2.6710907455176957E-5</v>
      </c>
      <c r="I40" s="2">
        <f>H40/$I$16*100</f>
        <v>0.12276467756686053</v>
      </c>
      <c r="J40" s="2">
        <f t="shared" si="6"/>
        <v>0.13757110417681934</v>
      </c>
      <c r="K40" s="7">
        <f>H40*3</f>
        <v>8.0132722365530874E-5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E44">
        <f>D44-C44</f>
        <v>0</v>
      </c>
      <c r="F44">
        <f>E44-F18</f>
        <v>-0.10100000000000001</v>
      </c>
      <c r="G44">
        <f>F44*0.95</f>
        <v>-9.5950000000000008E-2</v>
      </c>
      <c r="H44">
        <f>G44/12.011</f>
        <v>-7.9885105320123238E-3</v>
      </c>
    </row>
  </sheetData>
  <hyperlinks>
    <hyperlink ref="C18" r:id="rId1" xr:uid="{071D3834-55B0-456A-B275-7F0F5C80C849}"/>
  </hyperlink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5A3AA-813F-4483-92F5-D52B238A47ED}">
  <dimension ref="B2:N44"/>
  <sheetViews>
    <sheetView tabSelected="1" workbookViewId="0">
      <selection activeCell="I7" sqref="I7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Reaktorvolumina!M14</f>
        <v>28.943159666365773</v>
      </c>
      <c r="H4" t="s">
        <v>32</v>
      </c>
      <c r="I4" s="3">
        <f>(1-(E24/K16))*100</f>
        <v>90.716941283679631</v>
      </c>
    </row>
    <row r="5" spans="2:14" x14ac:dyDescent="0.25">
      <c r="B5" t="s">
        <v>1</v>
      </c>
      <c r="C5" s="15">
        <v>45846</v>
      </c>
      <c r="E5" t="s">
        <v>55</v>
      </c>
      <c r="F5">
        <v>220</v>
      </c>
      <c r="H5" t="s">
        <v>41</v>
      </c>
      <c r="I5">
        <f>(F12*N16*0.1)/(8.314*(F11+273.15))</f>
        <v>3.931127432001533E-3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65.738087269556885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(F25*D25)/((F18*0.0417)*F7)</f>
        <v>6.5147868947841738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23</v>
      </c>
    </row>
    <row r="12" spans="2:14" x14ac:dyDescent="0.25">
      <c r="E12" t="s">
        <v>54</v>
      </c>
      <c r="F12">
        <v>5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2.0169999999999999</v>
      </c>
      <c r="G16">
        <v>99</v>
      </c>
      <c r="H16" s="4">
        <f>F16*G16/100</f>
        <v>1.9968299999999999</v>
      </c>
      <c r="I16">
        <f>H16/D16</f>
        <v>2.1682562412982762E-2</v>
      </c>
      <c r="J16">
        <v>1.26</v>
      </c>
      <c r="K16" s="3">
        <f>I16/$M$16*1000</f>
        <v>2.2621854112675495</v>
      </c>
      <c r="L16" s="6">
        <f>H16/(F16+F17)</f>
        <v>0.19934411500449237</v>
      </c>
      <c r="M16" s="4">
        <f>((H16/J16)+(H17/J17))</f>
        <v>9.5847857142857151</v>
      </c>
      <c r="N16" s="4">
        <f>F4-M16</f>
        <v>19.358373952080058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8</v>
      </c>
      <c r="G17">
        <v>100</v>
      </c>
      <c r="H17">
        <f>F17*G17/100</f>
        <v>8</v>
      </c>
      <c r="I17">
        <f>H17/D17</f>
        <v>0.44395116537180912</v>
      </c>
      <c r="J17">
        <v>1</v>
      </c>
      <c r="K17" s="3">
        <f>I17/$M$16*1000</f>
        <v>46.318319324564428</v>
      </c>
      <c r="L17" s="6">
        <f>H17/(F16+F17)</f>
        <v>0.79864230807627035</v>
      </c>
      <c r="M17" s="6"/>
    </row>
    <row r="18" spans="2:13" x14ac:dyDescent="0.25">
      <c r="B18" s="1" t="s">
        <v>7</v>
      </c>
      <c r="C18" s="16" t="s">
        <v>94</v>
      </c>
      <c r="E18">
        <v>0.1</v>
      </c>
      <c r="F18">
        <v>0.1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0.21</v>
      </c>
      <c r="F24" s="6">
        <f>E24*$M$16/1000</f>
        <v>2.0128050000000003E-3</v>
      </c>
      <c r="I24" s="6">
        <f>F24*3</f>
        <v>6.038415000000001E-3</v>
      </c>
      <c r="K24" s="1" t="s">
        <v>48</v>
      </c>
      <c r="L24" s="14">
        <f>I16*3</f>
        <v>6.5047687238948285E-2</v>
      </c>
    </row>
    <row r="25" spans="2:13" x14ac:dyDescent="0.25">
      <c r="C25" t="s">
        <v>23</v>
      </c>
      <c r="D25" s="5">
        <v>76.09</v>
      </c>
      <c r="E25">
        <v>0.745</v>
      </c>
      <c r="F25" s="6">
        <f t="shared" ref="F25:F30" si="0">E25*$M$16/1000</f>
        <v>7.1406653571428579E-3</v>
      </c>
      <c r="G25" s="3">
        <f t="shared" ref="G25:G30" si="1">E25/$K$16*100</f>
        <v>32.932755922184157</v>
      </c>
      <c r="H25" s="3">
        <f>G25/$I$4*100</f>
        <v>36.302762699197075</v>
      </c>
      <c r="I25" s="6">
        <f>F25*3</f>
        <v>2.1421996071428574E-2</v>
      </c>
      <c r="K25" s="1" t="s">
        <v>49</v>
      </c>
      <c r="L25" s="7">
        <f>SUM(I24:I33,K36:K41)</f>
        <v>4.2761105403968241E-2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65.738087269556885</v>
      </c>
    </row>
    <row r="27" spans="2:13" x14ac:dyDescent="0.25">
      <c r="C27" t="s">
        <v>25</v>
      </c>
      <c r="D27" s="5">
        <v>62.07</v>
      </c>
      <c r="E27">
        <v>7.4999999999999997E-2</v>
      </c>
      <c r="F27" s="6">
        <f t="shared" si="0"/>
        <v>7.1885892857142869E-4</v>
      </c>
      <c r="G27" s="3">
        <f t="shared" si="1"/>
        <v>3.31537811297156</v>
      </c>
      <c r="H27" s="3">
        <f t="shared" si="2"/>
        <v>3.654640540187625</v>
      </c>
      <c r="I27" s="6">
        <f>F27*2</f>
        <v>1.4377178571428574E-3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9.6000000000000002E-2</v>
      </c>
      <c r="F29" s="6">
        <f t="shared" si="0"/>
        <v>9.2013942857142872E-4</v>
      </c>
      <c r="G29" s="3">
        <f t="shared" si="1"/>
        <v>4.2436839846035967</v>
      </c>
      <c r="H29" s="3">
        <f t="shared" si="2"/>
        <v>4.6779398914401602</v>
      </c>
      <c r="I29" s="6">
        <f>F29*2</f>
        <v>1.8402788571428574E-3</v>
      </c>
    </row>
    <row r="30" spans="2:13" x14ac:dyDescent="0.25">
      <c r="C30" t="s">
        <v>92</v>
      </c>
      <c r="D30">
        <v>74.08</v>
      </c>
      <c r="E30">
        <v>0.17499999999999999</v>
      </c>
      <c r="F30" s="6">
        <f t="shared" si="0"/>
        <v>1.6773375000000001E-3</v>
      </c>
      <c r="G30" s="3">
        <f t="shared" si="1"/>
        <v>7.7358822636003053</v>
      </c>
      <c r="H30" s="3">
        <f t="shared" si="2"/>
        <v>8.5274945937711237</v>
      </c>
      <c r="I30" s="6">
        <f>F30*3</f>
        <v>5.0320125000000004E-3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0.192</v>
      </c>
      <c r="F33" s="6">
        <f>E33*$M$16/1000</f>
        <v>1.8402788571428574E-3</v>
      </c>
      <c r="G33" s="3">
        <f>E33/$K$16*100</f>
        <v>8.4873679692071935</v>
      </c>
      <c r="H33" s="3">
        <f>G33/$I$4*100</f>
        <v>9.3558797828803204</v>
      </c>
      <c r="I33" s="6">
        <f>F33*3</f>
        <v>5.5208365714285723E-3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E36">
        <v>24.45</v>
      </c>
      <c r="F36">
        <v>20.079999999999998</v>
      </c>
      <c r="G36">
        <f>(E36+F36)/2</f>
        <v>22.265000000000001</v>
      </c>
      <c r="H36" s="7">
        <f>G36*$I$5/100</f>
        <v>8.7526552273514138E-4</v>
      </c>
      <c r="I36" s="2">
        <f>H36/$I$16*100/3</f>
        <v>1.3455751616808644</v>
      </c>
      <c r="J36" s="2">
        <f>I36/$I$4*100</f>
        <v>1.4832677806818197</v>
      </c>
      <c r="K36" s="7">
        <f>H36</f>
        <v>8.7526552273514138E-4</v>
      </c>
    </row>
    <row r="37" spans="2:11" ht="18" x14ac:dyDescent="0.35">
      <c r="C37" s="9" t="s">
        <v>36</v>
      </c>
      <c r="D37" s="12">
        <v>44.01</v>
      </c>
      <c r="E37">
        <v>7.83</v>
      </c>
      <c r="F37">
        <v>6.96</v>
      </c>
      <c r="G37">
        <f t="shared" ref="G37:G41" si="3">(E37+F37)/2</f>
        <v>7.3949999999999996</v>
      </c>
      <c r="H37" s="7">
        <f>G37*$I$5/100</f>
        <v>2.9070687359651333E-4</v>
      </c>
      <c r="I37" s="2">
        <f>H37/$I$16*100/3</f>
        <v>0.44691346600628751</v>
      </c>
      <c r="J37" s="2">
        <f>I37/$I$4*100</f>
        <v>0.49264609198931308</v>
      </c>
      <c r="K37" s="7">
        <f t="shared" ref="K37:K38" si="4">H37</f>
        <v>2.9070687359651333E-4</v>
      </c>
    </row>
    <row r="38" spans="2:11" x14ac:dyDescent="0.25">
      <c r="C38" s="10" t="s">
        <v>35</v>
      </c>
      <c r="D38" s="12">
        <v>28.01</v>
      </c>
      <c r="G38">
        <f t="shared" si="3"/>
        <v>0</v>
      </c>
      <c r="H38" s="7">
        <f t="shared" ref="H38:H41" si="5">G38*$I$5/100</f>
        <v>0</v>
      </c>
      <c r="I38" s="2">
        <f>H38/$I$16*100/3</f>
        <v>0</v>
      </c>
      <c r="J38" s="2">
        <f t="shared" ref="J38:J41" si="6">I38/$I$4*100</f>
        <v>0</v>
      </c>
      <c r="K38" s="7">
        <f t="shared" si="4"/>
        <v>0</v>
      </c>
    </row>
    <row r="39" spans="2:11" x14ac:dyDescent="0.25">
      <c r="C39" s="9" t="s">
        <v>37</v>
      </c>
      <c r="D39" s="12">
        <v>30.07</v>
      </c>
      <c r="E39">
        <v>3.29</v>
      </c>
      <c r="F39">
        <v>2.91</v>
      </c>
      <c r="G39">
        <f t="shared" si="3"/>
        <v>3.1</v>
      </c>
      <c r="H39" s="7">
        <f t="shared" si="5"/>
        <v>1.2186495039204753E-4</v>
      </c>
      <c r="I39" s="2">
        <f>(H39/$I$16*100)*(2/3)</f>
        <v>0.3746941838051363</v>
      </c>
      <c r="J39" s="2">
        <f t="shared" si="6"/>
        <v>0.41303661532572578</v>
      </c>
      <c r="K39" s="7">
        <f>H39*2</f>
        <v>2.4372990078409506E-4</v>
      </c>
    </row>
    <row r="40" spans="2:11" x14ac:dyDescent="0.25">
      <c r="C40" s="9" t="s">
        <v>39</v>
      </c>
      <c r="D40" s="13">
        <v>44.09</v>
      </c>
      <c r="E40">
        <v>0.53</v>
      </c>
      <c r="F40">
        <v>0.49</v>
      </c>
      <c r="G40">
        <f t="shared" si="3"/>
        <v>0.51</v>
      </c>
      <c r="H40" s="7">
        <f t="shared" si="5"/>
        <v>2.0048749903207817E-5</v>
      </c>
      <c r="I40" s="2">
        <f>H40/$I$16*100</f>
        <v>9.2464855035783611E-2</v>
      </c>
      <c r="J40" s="2">
        <f t="shared" si="6"/>
        <v>0.10192677765296131</v>
      </c>
      <c r="K40" s="7">
        <f>H40*3</f>
        <v>6.0146249709623452E-5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E44">
        <f>D44-C44</f>
        <v>0</v>
      </c>
      <c r="F44">
        <f>E44-F18</f>
        <v>-0.1</v>
      </c>
      <c r="G44">
        <f>F44*0.95</f>
        <v>-9.5000000000000001E-2</v>
      </c>
      <c r="H44">
        <f>G44/12.011</f>
        <v>-7.9094163683290329E-3</v>
      </c>
    </row>
  </sheetData>
  <hyperlinks>
    <hyperlink ref="C18" r:id="rId1" xr:uid="{D71E5B8C-10A8-4A28-A5F3-1D2CAEC98F2B}"/>
  </hyperlink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EA254-CF78-41F3-B716-C13FF796819A}">
  <dimension ref="B2:M14"/>
  <sheetViews>
    <sheetView workbookViewId="0">
      <selection activeCell="G22" sqref="G22"/>
    </sheetView>
  </sheetViews>
  <sheetFormatPr baseColWidth="10" defaultRowHeight="15" x14ac:dyDescent="0.25"/>
  <cols>
    <col min="3" max="4" width="29.7109375" bestFit="1" customWidth="1"/>
  </cols>
  <sheetData>
    <row r="2" spans="2:13" x14ac:dyDescent="0.25">
      <c r="B2" t="s">
        <v>63</v>
      </c>
      <c r="G2" t="s">
        <v>64</v>
      </c>
    </row>
    <row r="4" spans="2:13" x14ac:dyDescent="0.25">
      <c r="C4" s="1" t="s">
        <v>65</v>
      </c>
      <c r="D4" s="1" t="s">
        <v>66</v>
      </c>
      <c r="E4" s="1" t="s">
        <v>67</v>
      </c>
      <c r="F4" s="1"/>
      <c r="G4" s="1" t="s">
        <v>68</v>
      </c>
      <c r="H4" s="1" t="s">
        <v>69</v>
      </c>
      <c r="I4" s="1" t="s">
        <v>70</v>
      </c>
      <c r="J4" s="1" t="s">
        <v>71</v>
      </c>
      <c r="K4" s="1" t="s">
        <v>72</v>
      </c>
      <c r="L4" s="1" t="s">
        <v>73</v>
      </c>
      <c r="M4" s="1" t="s">
        <v>74</v>
      </c>
    </row>
    <row r="5" spans="2:13" x14ac:dyDescent="0.25">
      <c r="B5" t="s">
        <v>75</v>
      </c>
      <c r="C5">
        <v>24</v>
      </c>
      <c r="D5">
        <v>23</v>
      </c>
      <c r="E5">
        <v>23</v>
      </c>
      <c r="F5">
        <f t="shared" ref="F5:F13" si="0">(C5+D5+E5)/3</f>
        <v>23.333333333333332</v>
      </c>
      <c r="G5">
        <v>19.5</v>
      </c>
      <c r="H5">
        <v>16.5</v>
      </c>
      <c r="I5">
        <v>11</v>
      </c>
      <c r="J5">
        <v>8</v>
      </c>
      <c r="K5">
        <f>G5+H5+I5+J5</f>
        <v>55</v>
      </c>
      <c r="L5">
        <f>0.15*0.15*PI()*K5</f>
        <v>3.8877209088173692</v>
      </c>
      <c r="M5">
        <f>F5+L5</f>
        <v>27.2210542421507</v>
      </c>
    </row>
    <row r="6" spans="2:13" x14ac:dyDescent="0.25">
      <c r="B6" t="s">
        <v>76</v>
      </c>
      <c r="C6">
        <v>22</v>
      </c>
      <c r="D6">
        <v>25</v>
      </c>
      <c r="E6">
        <v>23</v>
      </c>
      <c r="F6">
        <f t="shared" si="0"/>
        <v>23.333333333333332</v>
      </c>
      <c r="G6">
        <v>19.5</v>
      </c>
      <c r="H6">
        <v>16.5</v>
      </c>
      <c r="I6">
        <v>10</v>
      </c>
      <c r="J6">
        <v>8</v>
      </c>
      <c r="K6">
        <f t="shared" ref="K6:K14" si="1">G6+H6+I6+J6</f>
        <v>54</v>
      </c>
      <c r="L6">
        <f t="shared" ref="L6:L14" si="2">0.15*0.15*PI()*K6</f>
        <v>3.8170350741115988</v>
      </c>
      <c r="M6">
        <f t="shared" ref="M6:M14" si="3">F6+L6</f>
        <v>27.15036840744493</v>
      </c>
    </row>
    <row r="7" spans="2:13" x14ac:dyDescent="0.25">
      <c r="B7" t="s">
        <v>77</v>
      </c>
      <c r="C7">
        <v>23</v>
      </c>
      <c r="D7">
        <v>23</v>
      </c>
      <c r="E7">
        <v>23</v>
      </c>
      <c r="F7">
        <f t="shared" si="0"/>
        <v>23</v>
      </c>
      <c r="G7">
        <v>19</v>
      </c>
      <c r="H7">
        <v>16.5</v>
      </c>
      <c r="I7">
        <v>11</v>
      </c>
      <c r="J7">
        <v>8</v>
      </c>
      <c r="K7">
        <f t="shared" si="1"/>
        <v>54.5</v>
      </c>
      <c r="L7">
        <f t="shared" si="2"/>
        <v>3.852377991464484</v>
      </c>
      <c r="M7">
        <f t="shared" si="3"/>
        <v>26.852377991464483</v>
      </c>
    </row>
    <row r="8" spans="2:13" x14ac:dyDescent="0.25">
      <c r="B8" t="s">
        <v>78</v>
      </c>
      <c r="C8">
        <v>23</v>
      </c>
      <c r="D8">
        <v>24</v>
      </c>
      <c r="E8">
        <v>25</v>
      </c>
      <c r="F8">
        <f t="shared" si="0"/>
        <v>24</v>
      </c>
      <c r="G8">
        <v>21</v>
      </c>
      <c r="H8">
        <v>16.5</v>
      </c>
      <c r="I8">
        <v>11</v>
      </c>
      <c r="J8">
        <v>8</v>
      </c>
      <c r="K8">
        <f t="shared" si="1"/>
        <v>56.5</v>
      </c>
      <c r="L8">
        <f t="shared" si="2"/>
        <v>3.9937496608760248</v>
      </c>
      <c r="M8">
        <f t="shared" si="3"/>
        <v>27.993749660876023</v>
      </c>
    </row>
    <row r="9" spans="2:13" x14ac:dyDescent="0.25">
      <c r="B9" t="s">
        <v>79</v>
      </c>
      <c r="F9">
        <f t="shared" si="0"/>
        <v>0</v>
      </c>
      <c r="K9">
        <f t="shared" si="1"/>
        <v>0</v>
      </c>
      <c r="L9">
        <f t="shared" si="2"/>
        <v>0</v>
      </c>
      <c r="M9">
        <f t="shared" si="3"/>
        <v>0</v>
      </c>
    </row>
    <row r="10" spans="2:13" x14ac:dyDescent="0.25">
      <c r="B10" t="s">
        <v>80</v>
      </c>
      <c r="F10">
        <f t="shared" si="0"/>
        <v>0</v>
      </c>
      <c r="K10">
        <f t="shared" si="1"/>
        <v>0</v>
      </c>
      <c r="L10">
        <f t="shared" si="2"/>
        <v>0</v>
      </c>
      <c r="M10">
        <f t="shared" si="3"/>
        <v>0</v>
      </c>
    </row>
    <row r="11" spans="2:13" x14ac:dyDescent="0.25">
      <c r="B11" t="s">
        <v>81</v>
      </c>
      <c r="C11">
        <v>24</v>
      </c>
      <c r="D11">
        <v>26</v>
      </c>
      <c r="E11">
        <v>25</v>
      </c>
      <c r="F11">
        <f t="shared" si="0"/>
        <v>25</v>
      </c>
      <c r="G11">
        <v>21</v>
      </c>
      <c r="H11">
        <v>16.5</v>
      </c>
      <c r="I11">
        <v>11</v>
      </c>
      <c r="J11">
        <v>8.5</v>
      </c>
      <c r="K11">
        <f t="shared" si="1"/>
        <v>57</v>
      </c>
      <c r="L11">
        <f t="shared" si="2"/>
        <v>4.0290925782289095</v>
      </c>
      <c r="M11">
        <f t="shared" si="3"/>
        <v>29.029092578228909</v>
      </c>
    </row>
    <row r="12" spans="2:13" x14ac:dyDescent="0.25">
      <c r="B12" t="s">
        <v>82</v>
      </c>
      <c r="C12">
        <v>24</v>
      </c>
      <c r="D12">
        <v>25</v>
      </c>
      <c r="E12">
        <v>23</v>
      </c>
      <c r="F12">
        <f t="shared" si="0"/>
        <v>24</v>
      </c>
      <c r="G12">
        <v>20</v>
      </c>
      <c r="H12">
        <v>17</v>
      </c>
      <c r="I12">
        <v>11</v>
      </c>
      <c r="J12">
        <v>10.5</v>
      </c>
      <c r="K12">
        <f t="shared" si="1"/>
        <v>58.5</v>
      </c>
      <c r="L12">
        <f t="shared" si="2"/>
        <v>4.1351213302875651</v>
      </c>
      <c r="M12">
        <f t="shared" si="3"/>
        <v>28.135121330287564</v>
      </c>
    </row>
    <row r="13" spans="2:13" x14ac:dyDescent="0.25">
      <c r="B13" t="s">
        <v>83</v>
      </c>
      <c r="C13">
        <v>25</v>
      </c>
      <c r="D13">
        <v>26</v>
      </c>
      <c r="E13">
        <v>25</v>
      </c>
      <c r="F13">
        <f t="shared" si="0"/>
        <v>25.333333333333332</v>
      </c>
      <c r="G13">
        <v>21</v>
      </c>
      <c r="H13">
        <v>16.5</v>
      </c>
      <c r="I13">
        <v>11</v>
      </c>
      <c r="J13">
        <v>8</v>
      </c>
      <c r="K13">
        <f t="shared" si="1"/>
        <v>56.5</v>
      </c>
      <c r="L13">
        <f t="shared" si="2"/>
        <v>3.9937496608760248</v>
      </c>
      <c r="M13">
        <f t="shared" si="3"/>
        <v>29.327082994209356</v>
      </c>
    </row>
    <row r="14" spans="2:13" x14ac:dyDescent="0.25">
      <c r="B14" t="s">
        <v>84</v>
      </c>
      <c r="C14">
        <v>25</v>
      </c>
      <c r="D14">
        <v>25</v>
      </c>
      <c r="E14">
        <v>24</v>
      </c>
      <c r="F14">
        <f>(C14+D14+E14)/3</f>
        <v>24.666666666666668</v>
      </c>
      <c r="G14">
        <v>21</v>
      </c>
      <c r="H14">
        <v>18</v>
      </c>
      <c r="I14">
        <v>12</v>
      </c>
      <c r="J14">
        <v>9.5</v>
      </c>
      <c r="K14">
        <f t="shared" si="1"/>
        <v>60.5</v>
      </c>
      <c r="L14">
        <f t="shared" si="2"/>
        <v>4.2764929996991059</v>
      </c>
      <c r="M14">
        <f t="shared" si="3"/>
        <v>28.943159666365773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R1</vt:lpstr>
      <vt:lpstr>R3</vt:lpstr>
      <vt:lpstr>R4</vt:lpstr>
      <vt:lpstr>R10</vt:lpstr>
      <vt:lpstr>Reaktorvolumina</vt:lpstr>
    </vt:vector>
  </TitlesOfParts>
  <Company>Universität Hamburg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 Lumpp</dc:creator>
  <cp:lastModifiedBy>Dominique Lumpp</cp:lastModifiedBy>
  <dcterms:created xsi:type="dcterms:W3CDTF">2024-06-24T13:32:43Z</dcterms:created>
  <dcterms:modified xsi:type="dcterms:W3CDTF">2025-11-21T09:42:14Z</dcterms:modified>
</cp:coreProperties>
</file>